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4901 К МСП (АЭС) рек т.к\"/>
    </mc:Choice>
  </mc:AlternateContent>
  <bookViews>
    <workbookView xWindow="0" yWindow="0" windowWidth="28800" windowHeight="101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" l="1"/>
  <c r="F11" i="1"/>
  <c r="E13" i="1"/>
  <c r="E11" i="1"/>
  <c r="Q14" i="1" l="1"/>
  <c r="Q16" i="1" s="1"/>
  <c r="Q17" i="1" l="1"/>
  <c r="Q18" i="1" s="1"/>
  <c r="N9" i="1"/>
  <c r="O9" i="1" s="1"/>
  <c r="M9" i="1" l="1"/>
  <c r="P9" i="1"/>
  <c r="Q9" i="1" s="1"/>
  <c r="I9" i="1" l="1"/>
  <c r="G9" i="1"/>
  <c r="G14" i="1" l="1"/>
  <c r="F3" i="1" s="1"/>
  <c r="G15" i="1" l="1"/>
  <c r="G16" i="1" s="1"/>
</calcChain>
</file>

<file path=xl/sharedStrings.xml><?xml version="1.0" encoding="utf-8"?>
<sst xmlns="http://schemas.openxmlformats.org/spreadsheetml/2006/main" count="45" uniqueCount="39">
  <si>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</si>
  <si>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</si>
  <si>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</si>
  <si>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</si>
  <si>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</si>
  <si>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</si>
  <si>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</si>
  <si>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</si>
  <si>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</si>
  <si>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</si>
  <si>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</si>
  <si>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</si>
  <si>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</si>
  <si>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</si>
  <si>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</si>
  <si>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</si>
  <si>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</si>
  <si>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</si>
  <si>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</si>
  <si>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</si>
  <si>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</si>
  <si>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</si>
  <si>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</si>
  <si>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>Закупка № 114901-ТПИР ОБСЛ-2023-ДРСК
Реконструкция ВЛ 0,4 кВ  г. Шимановск</t>
  </si>
  <si>
    <t>1114901-ТПИР ОБСЛ-2023-ДРСК
Реконструкция ВЛ 0,4 кВ  г. Шимановск</t>
  </si>
  <si>
    <t>114901-ТПИР ОБСЛ-2023-ДРСК
Реконструкция ВЛ 0,4 кВ  г. Шимановск</t>
  </si>
  <si>
    <t>1.1.</t>
  </si>
  <si>
    <t>Проектно-изыскательские работы</t>
  </si>
  <si>
    <t>%</t>
  </si>
  <si>
    <t>1.2.</t>
  </si>
  <si>
    <t xml:space="preserve">Строительно-монтажные и пусконаладочные работы </t>
  </si>
  <si>
    <t>1.3.</t>
  </si>
  <si>
    <t>Оборудование</t>
  </si>
  <si>
    <t>1.4.</t>
  </si>
  <si>
    <t>Материалы</t>
  </si>
  <si>
    <t xml:space="preserve"> Начальная (максимальная) цена договора, указанная в извещении (N), руб. без НДС </t>
  </si>
  <si>
    <t>ПОНИЖАЮЩИЙ КОЭФФИЦИЕНТ (k)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</si>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</sst>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2">
    <xf numFmtId="0" fontId="0" fillId="0" borderId="0"/>
    <xf numFmtId="0" fontId="18" fillId="0" borderId="0"/>
  </cellStyleXfs>
  <cellXfs count="9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6" fillId="4" borderId="4" xfId="0" applyNumberFormat="1" applyFont="1" applyFill="1" applyBorder="1" applyAlignment="1">
      <alignment horizontal="center" vertical="center" wrapText="1"/>
    </xf>
    <xf numFmtId="16" fontId="4" fillId="6" borderId="26" xfId="0" applyNumberFormat="1" applyFont="1" applyFill="1" applyBorder="1" applyAlignment="1">
      <alignment horizontal="center" vertical="center" wrapText="1"/>
    </xf>
    <xf numFmtId="3" fontId="19" fillId="6" borderId="26" xfId="1" applyNumberFormat="1" applyFont="1" applyFill="1" applyBorder="1" applyAlignment="1" applyProtection="1">
      <alignment horizontal="left" vertical="center" wrapText="1"/>
      <protection locked="0"/>
    </xf>
    <xf numFmtId="0" fontId="4" fillId="6" borderId="26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1" fillId="4" borderId="34" xfId="0" applyNumberFormat="1" applyFont="1" applyFill="1" applyBorder="1" applyAlignment="1">
      <alignment horizontal="center" vertical="center" wrapText="1"/>
    </xf>
    <xf numFmtId="4" fontId="9" fillId="4" borderId="35" xfId="0" applyNumberFormat="1" applyFont="1" applyFill="1" applyBorder="1" applyAlignment="1" applyProtection="1">
      <alignment vertical="center" wrapText="1"/>
    </xf>
    <xf numFmtId="165" fontId="4" fillId="7" borderId="39" xfId="0" applyNumberFormat="1" applyFont="1" applyFill="1" applyBorder="1" applyAlignment="1">
      <alignment horizontal="center" vertical="center" wrapText="1"/>
    </xf>
    <xf numFmtId="4" fontId="9" fillId="4" borderId="31" xfId="0" applyNumberFormat="1" applyFont="1" applyFill="1" applyBorder="1" applyAlignment="1" applyProtection="1">
      <alignment vertical="center" wrapText="1"/>
    </xf>
    <xf numFmtId="4" fontId="1" fillId="4" borderId="39" xfId="0" applyNumberFormat="1" applyFont="1" applyFill="1" applyBorder="1" applyAlignment="1">
      <alignment horizontal="center" vertical="center" wrapText="1"/>
    </xf>
    <xf numFmtId="4" fontId="2" fillId="4" borderId="41" xfId="0" applyNumberFormat="1" applyFont="1" applyFill="1" applyBorder="1" applyAlignment="1">
      <alignment horizontal="center" vertical="top" wrapText="1"/>
    </xf>
    <xf numFmtId="4" fontId="2" fillId="4" borderId="45" xfId="0" applyNumberFormat="1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4" fontId="17" fillId="2" borderId="49" xfId="0" applyNumberFormat="1" applyFont="1" applyFill="1" applyBorder="1" applyAlignment="1" applyProtection="1">
      <alignment horizontal="center" vertical="center" wrapText="1"/>
      <protection locked="0"/>
    </xf>
    <xf numFmtId="4" fontId="14" fillId="6" borderId="50" xfId="0" applyNumberFormat="1" applyFont="1" applyFill="1" applyBorder="1" applyAlignment="1">
      <alignment horizontal="center" vertical="center" wrapText="1"/>
    </xf>
    <xf numFmtId="4" fontId="14" fillId="6" borderId="28" xfId="0" applyNumberFormat="1" applyFont="1" applyFill="1" applyBorder="1" applyAlignment="1">
      <alignment horizontal="center" vertical="center" wrapText="1"/>
    </xf>
    <xf numFmtId="4" fontId="1" fillId="4" borderId="51" xfId="0" applyNumberFormat="1" applyFont="1" applyFill="1" applyBorder="1" applyAlignment="1">
      <alignment horizontal="center" vertical="center" wrapText="1"/>
    </xf>
    <xf numFmtId="3" fontId="17" fillId="2" borderId="26" xfId="0" applyNumberFormat="1" applyFont="1" applyFill="1" applyBorder="1" applyAlignment="1" applyProtection="1">
      <alignment horizontal="center" vertical="center" wrapText="1"/>
      <protection locked="0"/>
    </xf>
    <xf numFmtId="2" fontId="4" fillId="6" borderId="26" xfId="0" applyNumberFormat="1" applyFont="1" applyFill="1" applyBorder="1" applyAlignment="1">
      <alignment horizontal="center" vertical="center" wrapText="1"/>
    </xf>
    <xf numFmtId="1" fontId="4" fillId="6" borderId="26" xfId="0" applyNumberFormat="1" applyFont="1" applyFill="1" applyBorder="1" applyAlignment="1">
      <alignment horizontal="center" vertical="center" wrapText="1"/>
    </xf>
    <xf numFmtId="3" fontId="2" fillId="5" borderId="26" xfId="0" applyNumberFormat="1" applyFont="1" applyFill="1" applyBorder="1" applyAlignment="1">
      <alignment horizontal="center" vertical="center" wrapText="1"/>
    </xf>
    <xf numFmtId="4" fontId="2" fillId="5" borderId="26" xfId="0" applyNumberFormat="1" applyFont="1" applyFill="1" applyBorder="1" applyAlignment="1">
      <alignment horizontal="center" vertical="center" wrapText="1"/>
    </xf>
    <xf numFmtId="4" fontId="17" fillId="5" borderId="27" xfId="0" applyNumberFormat="1" applyFont="1" applyFill="1" applyBorder="1" applyAlignment="1" applyProtection="1">
      <alignment horizontal="center" vertical="center" wrapText="1"/>
    </xf>
    <xf numFmtId="4" fontId="17" fillId="5" borderId="29" xfId="0" applyNumberFormat="1" applyFont="1" applyFill="1" applyBorder="1" applyAlignment="1" applyProtection="1">
      <alignment horizontal="center" vertical="center" wrapText="1"/>
    </xf>
    <xf numFmtId="4" fontId="17" fillId="5" borderId="3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9" fillId="4" borderId="32" xfId="0" applyNumberFormat="1" applyFont="1" applyFill="1" applyBorder="1" applyAlignment="1" applyProtection="1">
      <alignment horizontal="right" vertical="center" wrapText="1"/>
    </xf>
    <xf numFmtId="4" fontId="9" fillId="4" borderId="33" xfId="0" applyNumberFormat="1" applyFont="1" applyFill="1" applyBorder="1" applyAlignment="1" applyProtection="1">
      <alignment horizontal="right" vertical="center" wrapText="1"/>
    </xf>
    <xf numFmtId="0" fontId="7" fillId="2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6" borderId="27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6" borderId="30" xfId="0" applyFont="1" applyFill="1" applyBorder="1" applyAlignment="1">
      <alignment horizontal="center" vertical="center" wrapText="1"/>
    </xf>
    <xf numFmtId="4" fontId="9" fillId="7" borderId="36" xfId="0" applyNumberFormat="1" applyFont="1" applyFill="1" applyBorder="1" applyAlignment="1" applyProtection="1">
      <alignment horizontal="right" vertical="center" wrapText="1"/>
    </xf>
    <xf numFmtId="4" fontId="9" fillId="7" borderId="37" xfId="0" applyNumberFormat="1" applyFont="1" applyFill="1" applyBorder="1" applyAlignment="1" applyProtection="1">
      <alignment horizontal="right" vertical="center" wrapText="1"/>
    </xf>
    <xf numFmtId="4" fontId="9" fillId="7" borderId="38" xfId="0" applyNumberFormat="1" applyFont="1" applyFill="1" applyBorder="1" applyAlignment="1" applyProtection="1">
      <alignment horizontal="right" vertical="center" wrapText="1"/>
    </xf>
    <xf numFmtId="4" fontId="9" fillId="4" borderId="36" xfId="0" applyNumberFormat="1" applyFont="1" applyFill="1" applyBorder="1" applyAlignment="1" applyProtection="1">
      <alignment horizontal="right" vertical="center" wrapText="1"/>
    </xf>
    <xf numFmtId="4" fontId="9" fillId="4" borderId="37" xfId="0" applyNumberFormat="1" applyFont="1" applyFill="1" applyBorder="1" applyAlignment="1" applyProtection="1">
      <alignment horizontal="right" vertical="center" wrapText="1"/>
    </xf>
    <xf numFmtId="4" fontId="9" fillId="4" borderId="38" xfId="0" applyNumberFormat="1" applyFont="1" applyFill="1" applyBorder="1" applyAlignment="1" applyProtection="1">
      <alignment horizontal="right" vertical="center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4" fontId="8" fillId="4" borderId="44" xfId="0" applyNumberFormat="1" applyFont="1" applyFill="1" applyBorder="1" applyAlignment="1" applyProtection="1">
      <alignment horizontal="right" vertical="top" wrapText="1"/>
    </xf>
    <xf numFmtId="0" fontId="4" fillId="5" borderId="26" xfId="0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4" fontId="8" fillId="2" borderId="2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_Приложение 14 12.07.201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topLeftCell="A7" zoomScaleNormal="100" workbookViewId="0">
      <selection activeCell="Q20" sqref="Q20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79" t="s">
        <v>22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93" t="s">
        <v>23</v>
      </c>
      <c r="F2" s="93"/>
      <c r="G2" s="93"/>
      <c r="H2" s="93"/>
      <c r="I2" s="93"/>
      <c r="J2" s="93"/>
      <c r="K2" s="93"/>
      <c r="L2" s="9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54" t="s">
        <v>10</v>
      </c>
      <c r="C3" s="55"/>
      <c r="D3" s="55"/>
      <c r="E3" s="80"/>
      <c r="F3" s="22">
        <f>G14</f>
        <v>9372690</v>
      </c>
      <c r="G3" s="12" t="s">
        <v>2</v>
      </c>
      <c r="H3" s="1"/>
      <c r="I3" s="54" t="s">
        <v>21</v>
      </c>
      <c r="J3" s="55"/>
      <c r="K3" s="55"/>
      <c r="L3" s="55"/>
      <c r="M3" s="55"/>
      <c r="N3" s="55"/>
      <c r="O3" s="55"/>
      <c r="P3" s="55"/>
      <c r="Q3" s="5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86"/>
      <c r="C4" s="86"/>
      <c r="D4" s="86"/>
      <c r="E4" s="86"/>
      <c r="F4" s="86"/>
      <c r="G4" s="86"/>
      <c r="H4" s="1"/>
      <c r="I4" s="92" t="s">
        <v>17</v>
      </c>
      <c r="J4" s="92"/>
      <c r="K4" s="92"/>
      <c r="L4" s="9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7" t="s">
        <v>18</v>
      </c>
      <c r="J5" s="17"/>
      <c r="K5" s="17"/>
      <c r="L5" s="1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87" t="s">
        <v>11</v>
      </c>
      <c r="C7" s="80"/>
      <c r="D7" s="88"/>
      <c r="E7" s="88"/>
      <c r="F7" s="89"/>
      <c r="G7" s="90"/>
      <c r="H7" s="5"/>
      <c r="I7" s="54" t="s">
        <v>20</v>
      </c>
      <c r="J7" s="55"/>
      <c r="K7" s="55"/>
      <c r="L7" s="55"/>
      <c r="M7" s="55"/>
      <c r="N7" s="55"/>
      <c r="O7" s="55"/>
      <c r="P7" s="55"/>
      <c r="Q7" s="5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7" t="s">
        <v>3</v>
      </c>
      <c r="C8" s="8" t="s">
        <v>0</v>
      </c>
      <c r="D8" s="8" t="s">
        <v>7</v>
      </c>
      <c r="E8" s="9" t="s">
        <v>8</v>
      </c>
      <c r="F8" s="37" t="s">
        <v>4</v>
      </c>
      <c r="G8" s="38" t="s">
        <v>9</v>
      </c>
      <c r="H8" s="1"/>
      <c r="I8" s="35" t="s">
        <v>3</v>
      </c>
      <c r="J8" s="36" t="s">
        <v>1</v>
      </c>
      <c r="K8" s="37" t="s">
        <v>19</v>
      </c>
      <c r="L8" s="36" t="s">
        <v>38</v>
      </c>
      <c r="M8" s="36" t="s">
        <v>7</v>
      </c>
      <c r="N8" s="37" t="s">
        <v>8</v>
      </c>
      <c r="O8" s="37" t="s">
        <v>13</v>
      </c>
      <c r="P8" s="37" t="s">
        <v>4</v>
      </c>
      <c r="Q8" s="38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8" customFormat="1" ht="81.75" customHeight="1" x14ac:dyDescent="0.25">
      <c r="B9" s="19">
        <v>1</v>
      </c>
      <c r="C9" s="20" t="s">
        <v>24</v>
      </c>
      <c r="D9" s="21" t="s">
        <v>12</v>
      </c>
      <c r="E9" s="39">
        <v>9372690</v>
      </c>
      <c r="F9" s="43">
        <v>1</v>
      </c>
      <c r="G9" s="48">
        <f>E9*F9</f>
        <v>9372690</v>
      </c>
      <c r="H9" s="5"/>
      <c r="I9" s="77">
        <f>B9</f>
        <v>1</v>
      </c>
      <c r="J9" s="78" t="s">
        <v>25</v>
      </c>
      <c r="K9" s="78"/>
      <c r="L9" s="78"/>
      <c r="M9" s="46" t="str">
        <f>D9</f>
        <v>шт.</v>
      </c>
      <c r="N9" s="47">
        <f>E9</f>
        <v>9372690</v>
      </c>
      <c r="O9" s="94">
        <f>N9</f>
        <v>9372690</v>
      </c>
      <c r="P9" s="46">
        <f>F9</f>
        <v>1</v>
      </c>
      <c r="Q9" s="47">
        <f>O9*P9</f>
        <v>9372690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8" customFormat="1" ht="27" customHeight="1" x14ac:dyDescent="0.25">
      <c r="B10" s="23" t="s">
        <v>26</v>
      </c>
      <c r="C10" s="24" t="s">
        <v>27</v>
      </c>
      <c r="D10" s="63" t="s">
        <v>28</v>
      </c>
      <c r="E10" s="40">
        <v>0</v>
      </c>
      <c r="F10" s="25">
        <v>0</v>
      </c>
      <c r="G10" s="49"/>
      <c r="H10" s="5"/>
      <c r="I10" s="77"/>
      <c r="J10" s="78"/>
      <c r="K10" s="78"/>
      <c r="L10" s="78"/>
      <c r="M10" s="46"/>
      <c r="N10" s="47"/>
      <c r="O10" s="94"/>
      <c r="P10" s="46"/>
      <c r="Q10" s="47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8" customFormat="1" ht="24.75" customHeight="1" x14ac:dyDescent="0.25">
      <c r="B11" s="25" t="s">
        <v>29</v>
      </c>
      <c r="C11" s="24" t="s">
        <v>30</v>
      </c>
      <c r="D11" s="64"/>
      <c r="E11" s="41">
        <f>5380452/1.2</f>
        <v>4483710</v>
      </c>
      <c r="F11" s="44">
        <f>E11/E9*100</f>
        <v>47.838027289924241</v>
      </c>
      <c r="G11" s="49"/>
      <c r="H11" s="5"/>
      <c r="I11" s="77"/>
      <c r="J11" s="78"/>
      <c r="K11" s="78"/>
      <c r="L11" s="78"/>
      <c r="M11" s="46"/>
      <c r="N11" s="47"/>
      <c r="O11" s="94"/>
      <c r="P11" s="46"/>
      <c r="Q11" s="47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8" customFormat="1" ht="20.25" customHeight="1" x14ac:dyDescent="0.25">
      <c r="B12" s="25" t="s">
        <v>31</v>
      </c>
      <c r="C12" s="24" t="s">
        <v>32</v>
      </c>
      <c r="D12" s="64"/>
      <c r="E12" s="41">
        <v>0</v>
      </c>
      <c r="F12" s="45">
        <v>0</v>
      </c>
      <c r="G12" s="49"/>
      <c r="H12" s="5"/>
      <c r="I12" s="77"/>
      <c r="J12" s="78"/>
      <c r="K12" s="78"/>
      <c r="L12" s="78"/>
      <c r="M12" s="46"/>
      <c r="N12" s="47"/>
      <c r="O12" s="94"/>
      <c r="P12" s="46"/>
      <c r="Q12" s="47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8" customFormat="1" ht="20.25" customHeight="1" thickBot="1" x14ac:dyDescent="0.3">
      <c r="B13" s="25" t="s">
        <v>33</v>
      </c>
      <c r="C13" s="24" t="s">
        <v>34</v>
      </c>
      <c r="D13" s="65"/>
      <c r="E13" s="41">
        <f>5866776/1.2</f>
        <v>4888980</v>
      </c>
      <c r="F13" s="44">
        <f>E13/E9*100</f>
        <v>52.161972710075766</v>
      </c>
      <c r="G13" s="50"/>
      <c r="H13" s="5"/>
      <c r="I13" s="77"/>
      <c r="J13" s="78"/>
      <c r="K13" s="78"/>
      <c r="L13" s="78"/>
      <c r="M13" s="46"/>
      <c r="N13" s="47"/>
      <c r="O13" s="94"/>
      <c r="P13" s="46"/>
      <c r="Q13" s="47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1" customHeight="1" thickBot="1" x14ac:dyDescent="0.3">
      <c r="A14" s="6"/>
      <c r="B14" s="81" t="s">
        <v>5</v>
      </c>
      <c r="C14" s="82"/>
      <c r="D14" s="82"/>
      <c r="E14" s="82"/>
      <c r="F14" s="59"/>
      <c r="G14" s="42">
        <f>SUM(G9:G9)</f>
        <v>9372690</v>
      </c>
      <c r="H14" s="1"/>
      <c r="I14" s="57" t="s">
        <v>35</v>
      </c>
      <c r="J14" s="58"/>
      <c r="K14" s="58"/>
      <c r="L14" s="58"/>
      <c r="M14" s="58"/>
      <c r="N14" s="58"/>
      <c r="O14" s="58"/>
      <c r="P14" s="59"/>
      <c r="Q14" s="28">
        <f>SUM(Q9:Q9)</f>
        <v>9372690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thickBot="1" x14ac:dyDescent="0.3">
      <c r="A15" s="6"/>
      <c r="B15" s="91" t="s">
        <v>15</v>
      </c>
      <c r="C15" s="73"/>
      <c r="D15" s="73"/>
      <c r="E15" s="73"/>
      <c r="F15" s="13">
        <v>0.2</v>
      </c>
      <c r="G15" s="10">
        <f>G14*F15</f>
        <v>1874538</v>
      </c>
      <c r="H15" s="1"/>
      <c r="I15" s="29"/>
      <c r="J15" s="66" t="s">
        <v>36</v>
      </c>
      <c r="K15" s="67"/>
      <c r="L15" s="67"/>
      <c r="M15" s="67"/>
      <c r="N15" s="67"/>
      <c r="O15" s="67"/>
      <c r="P15" s="68"/>
      <c r="Q15" s="30"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83" t="s">
        <v>6</v>
      </c>
      <c r="C16" s="84"/>
      <c r="D16" s="84"/>
      <c r="E16" s="84"/>
      <c r="F16" s="85"/>
      <c r="G16" s="11">
        <f>G14+G15</f>
        <v>11247228</v>
      </c>
      <c r="H16" s="1"/>
      <c r="I16" s="31"/>
      <c r="J16" s="69" t="s">
        <v>37</v>
      </c>
      <c r="K16" s="70"/>
      <c r="L16" s="70"/>
      <c r="M16" s="70"/>
      <c r="N16" s="70"/>
      <c r="O16" s="70"/>
      <c r="P16" s="71"/>
      <c r="Q16" s="32">
        <f>Q14*Q15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6"/>
      <c r="B17" s="26"/>
      <c r="C17" s="26"/>
      <c r="D17" s="26"/>
      <c r="E17" s="26"/>
      <c r="F17" s="26"/>
      <c r="G17" s="27"/>
      <c r="H17" s="1"/>
      <c r="I17" s="72" t="s">
        <v>15</v>
      </c>
      <c r="J17" s="73"/>
      <c r="K17" s="73"/>
      <c r="L17" s="73"/>
      <c r="M17" s="73"/>
      <c r="N17" s="73"/>
      <c r="O17" s="73"/>
      <c r="P17" s="13">
        <v>0.2</v>
      </c>
      <c r="Q17" s="33">
        <f>Q16*P17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thickBot="1" x14ac:dyDescent="0.3">
      <c r="A18" s="6"/>
      <c r="B18" s="26"/>
      <c r="C18" s="26"/>
      <c r="D18" s="26"/>
      <c r="E18" s="26"/>
      <c r="F18" s="26"/>
      <c r="G18" s="27"/>
      <c r="H18" s="1"/>
      <c r="I18" s="74" t="s">
        <v>6</v>
      </c>
      <c r="J18" s="75"/>
      <c r="K18" s="75"/>
      <c r="L18" s="75"/>
      <c r="M18" s="75"/>
      <c r="N18" s="75"/>
      <c r="O18" s="75"/>
      <c r="P18" s="76"/>
      <c r="Q18" s="34">
        <f>Q16+Q17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1.45" customHeight="1" x14ac:dyDescent="0.25">
      <c r="B19" s="60"/>
      <c r="C19" s="60"/>
      <c r="D19" s="60"/>
      <c r="E19" s="60"/>
      <c r="F19" s="60"/>
      <c r="G19" s="60"/>
      <c r="H19" s="1"/>
      <c r="I19" s="1"/>
      <c r="J19" s="1"/>
      <c r="K19" s="1"/>
      <c r="L19" s="1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62.45" customHeight="1" x14ac:dyDescent="0.25">
      <c r="B20" s="53"/>
      <c r="C20" s="53"/>
      <c r="D20" s="53"/>
      <c r="E20" s="53"/>
      <c r="F20" s="53"/>
      <c r="G20" s="53"/>
      <c r="H20" s="3"/>
      <c r="I20" s="3"/>
      <c r="J20" s="61" t="s">
        <v>16</v>
      </c>
      <c r="K20" s="62"/>
      <c r="L20" s="16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1"/>
    </row>
    <row r="21" spans="1:27" ht="19.5" x14ac:dyDescent="0.25">
      <c r="J21" s="52"/>
      <c r="K21" s="52"/>
      <c r="L21" s="14"/>
      <c r="AA21" s="1"/>
    </row>
    <row r="22" spans="1:27" ht="16.5" x14ac:dyDescent="0.25">
      <c r="J22" s="51"/>
      <c r="K22" s="51"/>
      <c r="L22" s="15"/>
    </row>
    <row r="23" spans="1:27" ht="19.5" x14ac:dyDescent="0.25">
      <c r="J23" s="52"/>
      <c r="K23" s="52"/>
      <c r="L23" s="14"/>
    </row>
  </sheetData>
  <sheetProtection formatCells="0" formatColumns="0" formatRows="0" insertRows="0" deleteRows="0"/>
  <mergeCells count="33">
    <mergeCell ref="B1:Q1"/>
    <mergeCell ref="B3:E3"/>
    <mergeCell ref="B14:F14"/>
    <mergeCell ref="B16:F16"/>
    <mergeCell ref="B4:G4"/>
    <mergeCell ref="B7:G7"/>
    <mergeCell ref="B15:E15"/>
    <mergeCell ref="I4:L4"/>
    <mergeCell ref="I3:Q3"/>
    <mergeCell ref="E2:L2"/>
    <mergeCell ref="L9:L13"/>
    <mergeCell ref="M9:M13"/>
    <mergeCell ref="N9:N13"/>
    <mergeCell ref="O9:O13"/>
    <mergeCell ref="I7:Q7"/>
    <mergeCell ref="I14:P14"/>
    <mergeCell ref="B19:G19"/>
    <mergeCell ref="J20:K20"/>
    <mergeCell ref="D10:D13"/>
    <mergeCell ref="J15:P15"/>
    <mergeCell ref="J16:P16"/>
    <mergeCell ref="I17:O17"/>
    <mergeCell ref="I18:P18"/>
    <mergeCell ref="I9:I13"/>
    <mergeCell ref="J9:J13"/>
    <mergeCell ref="K9:K13"/>
    <mergeCell ref="P9:P13"/>
    <mergeCell ref="Q9:Q13"/>
    <mergeCell ref="G9:G13"/>
    <mergeCell ref="J22:K22"/>
    <mergeCell ref="J23:K23"/>
    <mergeCell ref="J21:K21"/>
    <mergeCell ref="B20:G20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2022-11-29T00:34:04Z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563756715</vt:i4>
  </property>
  <property fmtid="{D5CDD505-2E9C-101B-9397-08002B2CF9AE}" pid="3" name="_NewReviewCycle">
    <vt:lpwstr/>
  </property>
  <property fmtid="{D5CDD505-2E9C-101B-9397-08002B2CF9AE}" pid="4" name="_EmailSubject">
    <vt:lpwstr>10/70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